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ИП 2022\Оборудование связи Мультиплексоры\Для ИА\"/>
    </mc:Choice>
  </mc:AlternateContent>
  <bookViews>
    <workbookView xWindow="0" yWindow="0" windowWidth="25170" windowHeight="1182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I9" i="1"/>
  <c r="M9" i="1"/>
  <c r="N9" i="1"/>
  <c r="Q9" i="1"/>
  <c r="Q10" i="1" s="1"/>
  <c r="G10" i="1" l="1"/>
  <c r="G11" i="1" s="1"/>
  <c r="I8" i="1"/>
  <c r="F3" i="1" l="1"/>
  <c r="Q12" i="1" l="1"/>
  <c r="Q11" i="1" s="1"/>
  <c r="G12" i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<sst xmlns="http://schemas.openxmlformats.org/spreadsheetml/2006/main" count="34" uniqueCount="27">
  <si>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</si>
  <si>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</si>
  <si>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</si>
  <si>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</si>
  <si>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</si>
  <si>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</si>
  <si>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</si>
  <si>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</si>
  <si>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</si>
  <si>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</si>
  <si>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</si>
  <si>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</si>
  <si>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</si>
  <si>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</si>
  <si>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</si>
  <si>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</si>
  <si>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</si>
  <si>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</si>
  <si>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</si>
  <si>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</si>
  <si>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</si>
  <si>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</si>
  <si>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</si>
  <si>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 филиал АО «ДРСК» «Приморские электрические сети»</t>
  </si>
  <si>
    <t>компл.</t>
  </si>
  <si>
    <t>Оборудование связи</t>
  </si>
  <si>
    <r>
      <t xml:space="preserve">Мультиплексор М30АЕ, </t>
    </r>
    <r>
      <rPr>
        <i/>
        <sz val="11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</si>
</sst>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/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" fontId="1" fillId="4" borderId="25" xfId="0" applyNumberFormat="1" applyFont="1" applyFill="1" applyBorder="1" applyAlignment="1">
      <alignment horizontal="center" vertical="center" wrapText="1"/>
    </xf>
    <xf numFmtId="9" fontId="7" fillId="2" borderId="28" xfId="0" applyNumberFormat="1" applyFont="1" applyFill="1" applyBorder="1" applyAlignment="1" applyProtection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justify" vertical="center" wrapText="1"/>
    </xf>
    <xf numFmtId="0" fontId="14" fillId="7" borderId="40" xfId="0" applyFont="1" applyFill="1" applyBorder="1" applyAlignment="1">
      <alignment horizontal="center" vertical="center"/>
    </xf>
    <xf numFmtId="4" fontId="11" fillId="0" borderId="40" xfId="0" applyNumberFormat="1" applyFont="1" applyBorder="1" applyAlignment="1">
      <alignment horizontal="center" vertical="center" wrapText="1"/>
    </xf>
    <xf numFmtId="0" fontId="14" fillId="7" borderId="40" xfId="0" applyFont="1" applyFill="1" applyBorder="1" applyAlignment="1">
      <alignment horizontal="center" vertical="center" wrapText="1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0" fontId="4" fillId="5" borderId="41" xfId="0" applyFont="1" applyFill="1" applyBorder="1" applyAlignment="1">
      <alignment horizontal="center" vertical="center"/>
    </xf>
    <xf numFmtId="49" fontId="4" fillId="5" borderId="42" xfId="0" applyNumberFormat="1" applyFont="1" applyFill="1" applyBorder="1" applyAlignment="1">
      <alignment horizontal="left" vertical="center" wrapText="1"/>
    </xf>
    <xf numFmtId="49" fontId="7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43" xfId="0" applyNumberFormat="1" applyFont="1" applyFill="1" applyBorder="1" applyAlignment="1">
      <alignment horizontal="center" vertical="center" wrapText="1"/>
    </xf>
    <xf numFmtId="4" fontId="4" fillId="5" borderId="43" xfId="0" applyNumberFormat="1" applyFont="1" applyFill="1" applyBorder="1" applyAlignment="1">
      <alignment horizontal="center" vertical="center" wrapText="1"/>
    </xf>
    <xf numFmtId="4" fontId="7" fillId="2" borderId="43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43" xfId="0" applyNumberFormat="1" applyFont="1" applyFill="1" applyBorder="1" applyAlignment="1">
      <alignment horizontal="center" vertical="center" wrapText="1"/>
    </xf>
    <xf numFmtId="4" fontId="4" fillId="5" borderId="44" xfId="0" applyNumberFormat="1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center" vertical="center" wrapText="1"/>
    </xf>
    <xf numFmtId="4" fontId="8" fillId="4" borderId="31" xfId="0" applyNumberFormat="1" applyFont="1" applyFill="1" applyBorder="1" applyAlignment="1" applyProtection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2" fillId="6" borderId="2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center" vertical="center" wrapText="1"/>
    </xf>
    <xf numFmtId="4" fontId="7" fillId="4" borderId="26" xfId="0" applyNumberFormat="1" applyFont="1" applyFill="1" applyBorder="1" applyAlignment="1" applyProtection="1">
      <alignment horizontal="center" vertical="center" wrapText="1"/>
    </xf>
    <xf numFmtId="4" fontId="7" fillId="4" borderId="2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G10" sqref="G10"/>
    </sheetView>
  </sheetViews>
  <sheetFormatPr defaultRowHeight="15" x14ac:dyDescent="0.25"/>
  <cols>
    <col min="1" max="1" width="4.5703125" customWidth="1"/>
    <col min="2" max="2" width="9.140625" customWidth="1"/>
    <col min="3" max="3" width="46.14062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8.25" customHeight="1" x14ac:dyDescent="0.25">
      <c r="B1" s="51" t="s">
        <v>18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2" t="s">
        <v>11</v>
      </c>
      <c r="C3" s="53"/>
      <c r="D3" s="53"/>
      <c r="E3" s="54"/>
      <c r="F3" s="11">
        <f>G10</f>
        <v>1790829.42</v>
      </c>
      <c r="G3" s="10" t="s">
        <v>2</v>
      </c>
      <c r="H3" s="1"/>
      <c r="I3" s="52" t="s">
        <v>19</v>
      </c>
      <c r="J3" s="53"/>
      <c r="K3" s="53"/>
      <c r="L3" s="53"/>
      <c r="M3" s="53"/>
      <c r="N3" s="53"/>
      <c r="O3" s="53"/>
      <c r="P3" s="53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450000000000003" customHeight="1" x14ac:dyDescent="0.25">
      <c r="B4" s="57" t="s">
        <v>25</v>
      </c>
      <c r="C4" s="57"/>
      <c r="D4" s="57"/>
      <c r="E4" s="57"/>
      <c r="F4" s="57"/>
      <c r="G4" s="57"/>
      <c r="H4" s="1"/>
      <c r="I4" s="56" t="s">
        <v>20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">
      <c r="B5" s="1"/>
      <c r="C5" s="1"/>
      <c r="D5" s="1"/>
      <c r="E5" s="1"/>
      <c r="F5" s="1"/>
      <c r="G5" s="1"/>
      <c r="H5" s="1"/>
      <c r="I5" s="24" t="s">
        <v>21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8" t="s">
        <v>12</v>
      </c>
      <c r="C6" s="54"/>
      <c r="D6" s="59"/>
      <c r="E6" s="59"/>
      <c r="F6" s="60"/>
      <c r="G6" s="61"/>
      <c r="H6" s="3"/>
      <c r="I6" s="52" t="s">
        <v>3</v>
      </c>
      <c r="J6" s="53"/>
      <c r="K6" s="53"/>
      <c r="L6" s="53"/>
      <c r="M6" s="53"/>
      <c r="N6" s="53"/>
      <c r="O6" s="53"/>
      <c r="P6" s="53"/>
      <c r="Q6" s="55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23" t="s">
        <v>16</v>
      </c>
      <c r="L7" s="23" t="s">
        <v>17</v>
      </c>
      <c r="M7" s="6" t="s">
        <v>8</v>
      </c>
      <c r="N7" s="7" t="s">
        <v>9</v>
      </c>
      <c r="O7" s="7" t="s">
        <v>13</v>
      </c>
      <c r="P7" s="7" t="s">
        <v>5</v>
      </c>
      <c r="Q7" s="8" t="s">
        <v>14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2" customFormat="1" ht="15.75" thickBot="1" x14ac:dyDescent="0.3">
      <c r="B8" s="45" t="s">
        <v>23</v>
      </c>
      <c r="C8" s="46"/>
      <c r="D8" s="46"/>
      <c r="E8" s="46"/>
      <c r="F8" s="46"/>
      <c r="G8" s="47"/>
      <c r="H8" s="18"/>
      <c r="I8" s="48" t="str">
        <f>B8</f>
        <v>1. филиал АО «ДРСК» «Приморские электрические сети»</v>
      </c>
      <c r="J8" s="49"/>
      <c r="K8" s="49"/>
      <c r="L8" s="49"/>
      <c r="M8" s="49"/>
      <c r="N8" s="49"/>
      <c r="O8" s="49"/>
      <c r="P8" s="49"/>
      <c r="Q8" s="50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63" customHeight="1" x14ac:dyDescent="0.25">
      <c r="A9" s="4"/>
      <c r="B9" s="28">
        <v>1</v>
      </c>
      <c r="C9" s="29" t="s">
        <v>26</v>
      </c>
      <c r="D9" s="30" t="s">
        <v>24</v>
      </c>
      <c r="E9" s="31">
        <v>895414.71</v>
      </c>
      <c r="F9" s="32">
        <v>2</v>
      </c>
      <c r="G9" s="33">
        <f>E9*F9</f>
        <v>1790829.42</v>
      </c>
      <c r="H9" s="19"/>
      <c r="I9" s="34">
        <f>B9</f>
        <v>1</v>
      </c>
      <c r="J9" s="35"/>
      <c r="K9" s="36"/>
      <c r="L9" s="36"/>
      <c r="M9" s="37" t="str">
        <f t="shared" ref="M9:N9" si="0">D9</f>
        <v>компл.</v>
      </c>
      <c r="N9" s="38">
        <f t="shared" si="0"/>
        <v>895414.71</v>
      </c>
      <c r="O9" s="39"/>
      <c r="P9" s="40">
        <v>2</v>
      </c>
      <c r="Q9" s="4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4"/>
      <c r="B10" s="42" t="s">
        <v>6</v>
      </c>
      <c r="C10" s="43"/>
      <c r="D10" s="43"/>
      <c r="E10" s="43"/>
      <c r="F10" s="44"/>
      <c r="G10" s="27">
        <f>SUM(G9:G9)</f>
        <v>1790829.42</v>
      </c>
      <c r="H10" s="19"/>
      <c r="I10" s="42" t="s">
        <v>6</v>
      </c>
      <c r="J10" s="43"/>
      <c r="K10" s="43"/>
      <c r="L10" s="43"/>
      <c r="M10" s="43"/>
      <c r="N10" s="43"/>
      <c r="O10" s="43"/>
      <c r="P10" s="44"/>
      <c r="Q10" s="27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4"/>
      <c r="B11" s="67" t="s">
        <v>15</v>
      </c>
      <c r="C11" s="68"/>
      <c r="D11" s="68"/>
      <c r="E11" s="68"/>
      <c r="F11" s="26">
        <v>0.2</v>
      </c>
      <c r="G11" s="20">
        <f>G10*F11</f>
        <v>358165.88400000002</v>
      </c>
      <c r="H11" s="19"/>
      <c r="I11" s="67" t="s">
        <v>15</v>
      </c>
      <c r="J11" s="68"/>
      <c r="K11" s="68"/>
      <c r="L11" s="68"/>
      <c r="M11" s="68"/>
      <c r="N11" s="68"/>
      <c r="O11" s="68"/>
      <c r="P11" s="26">
        <v>0.2</v>
      </c>
      <c r="Q11" s="25">
        <f>Q12*20/120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4"/>
      <c r="B12" s="64" t="s">
        <v>7</v>
      </c>
      <c r="C12" s="65"/>
      <c r="D12" s="65"/>
      <c r="E12" s="65"/>
      <c r="F12" s="66"/>
      <c r="G12" s="21">
        <f>G10+G11</f>
        <v>2148995.304</v>
      </c>
      <c r="H12" s="19"/>
      <c r="I12" s="64" t="s">
        <v>7</v>
      </c>
      <c r="J12" s="65"/>
      <c r="K12" s="65"/>
      <c r="L12" s="65"/>
      <c r="M12" s="65"/>
      <c r="N12" s="65"/>
      <c r="O12" s="65"/>
      <c r="P12" s="66"/>
      <c r="Q12" s="9">
        <f>Q10*1.2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A13" s="1"/>
    </row>
    <row r="14" spans="1:27" ht="84.75" customHeight="1" x14ac:dyDescent="0.25">
      <c r="J14" s="62" t="s">
        <v>22</v>
      </c>
      <c r="K14" s="63"/>
    </row>
    <row r="18" spans="7:7" x14ac:dyDescent="0.25">
      <c r="G18" s="22"/>
    </row>
  </sheetData>
  <mergeCells count="16">
    <mergeCell ref="J14:K14"/>
    <mergeCell ref="B12:F12"/>
    <mergeCell ref="I12:P12"/>
    <mergeCell ref="B11:E11"/>
    <mergeCell ref="I11:O11"/>
    <mergeCell ref="I10:P10"/>
    <mergeCell ref="B10:F10"/>
    <mergeCell ref="B8:G8"/>
    <mergeCell ref="I8:Q8"/>
    <mergeCell ref="B1:Q1"/>
    <mergeCell ref="B3:E3"/>
    <mergeCell ref="I3:Q3"/>
    <mergeCell ref="I4:L4"/>
    <mergeCell ref="B4:G4"/>
    <mergeCell ref="B6:G6"/>
    <mergeCell ref="I6:Q6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просто</cp:lastModifiedBy>
  <cp:lastPrinted>2021-10-20T23:44:36Z</cp:lastPrinted>
  <dcterms:created xsi:type="dcterms:W3CDTF">2018-05-22T01:14:50Z</dcterms:created>
  <dcterms:modified xsi:type="dcterms:W3CDTF">2022-05-12T03:35:26Z</dcterms:modified>
</cp:coreProperties>
</file>